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20" i="1"/>
  <c r="E20"/>
  <c r="F20"/>
  <c r="D21"/>
  <c r="E21"/>
  <c r="F21"/>
  <c r="D22"/>
  <c r="E22"/>
  <c r="F22"/>
  <c r="D23"/>
  <c r="E23"/>
  <c r="F23"/>
  <c r="F19"/>
  <c r="E19"/>
  <c r="D19"/>
  <c r="D10"/>
  <c r="C23"/>
  <c r="C22"/>
  <c r="C21"/>
  <c r="C20"/>
  <c r="C19"/>
  <c r="D11"/>
  <c r="E11"/>
  <c r="F11"/>
  <c r="D12"/>
  <c r="E12"/>
  <c r="F12"/>
  <c r="D13"/>
  <c r="E13"/>
  <c r="F13"/>
  <c r="D14"/>
  <c r="E14"/>
  <c r="F14"/>
  <c r="F10"/>
  <c r="E10"/>
  <c r="C14"/>
  <c r="C13"/>
  <c r="C12"/>
  <c r="C11"/>
  <c r="C10"/>
  <c r="D3"/>
  <c r="D2"/>
  <c r="E3"/>
  <c r="F3"/>
  <c r="D4"/>
  <c r="E4"/>
  <c r="F4"/>
  <c r="D5"/>
  <c r="E5"/>
  <c r="F5"/>
  <c r="D6"/>
  <c r="E6"/>
  <c r="F6"/>
  <c r="F2"/>
  <c r="E2"/>
  <c r="C3"/>
  <c r="C4"/>
  <c r="C5"/>
  <c r="C6"/>
  <c r="C2"/>
</calcChain>
</file>

<file path=xl/sharedStrings.xml><?xml version="1.0" encoding="utf-8"?>
<sst xmlns="http://schemas.openxmlformats.org/spreadsheetml/2006/main" count="12" uniqueCount="6">
  <si>
    <t>المنجز</t>
  </si>
  <si>
    <t>النسبة</t>
  </si>
  <si>
    <t>الكلي</t>
  </si>
  <si>
    <r>
      <t xml:space="preserve">1- الكلي + المنجز يتم الادخال يدوي.
2- النسبة معادلة ( لا اريد عليها تعديل ).
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اريد تجزئة ناتج النسبه حيث يكون ل رقم في خانة مثال ( الصف الاول + الثاني )</t>
    </r>
  </si>
  <si>
    <t>حل آخر</t>
  </si>
  <si>
    <t>حل ثالث</t>
  </si>
</sst>
</file>

<file path=xl/styles.xml><?xml version="1.0" encoding="utf-8"?>
<styleSheet xmlns="http://schemas.openxmlformats.org/spreadsheetml/2006/main">
  <numFmts count="1">
    <numFmt numFmtId="164" formatCode="0.000%"/>
  </numFmts>
  <fonts count="4">
    <font>
      <sz val="11"/>
      <color theme="1"/>
      <name val="Arial"/>
      <family val="2"/>
      <charset val="178"/>
      <scheme val="minor"/>
    </font>
    <font>
      <sz val="9"/>
      <name val="Arial"/>
      <family val="2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9" fontId="1" fillId="2" borderId="0" xfId="0" applyNumberFormat="1" applyFont="1" applyFill="1" applyBorder="1" applyAlignment="1" applyProtection="1">
      <alignment horizontal="center"/>
    </xf>
    <xf numFmtId="16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center" vertical="center" shrinkToFit="1"/>
    </xf>
    <xf numFmtId="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readingOrder="2"/>
    </xf>
    <xf numFmtId="0" fontId="0" fillId="4" borderId="0" xfId="0" applyFill="1" applyAlignment="1">
      <alignment horizontal="center" vertical="center"/>
    </xf>
    <xf numFmtId="0" fontId="2" fillId="5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tabSelected="1" topLeftCell="C7" workbookViewId="0">
      <selection activeCell="M18" sqref="M18"/>
    </sheetView>
  </sheetViews>
  <sheetFormatPr defaultRowHeight="14.25"/>
  <cols>
    <col min="1" max="1" width="6" style="1" bestFit="1" customWidth="1"/>
    <col min="2" max="2" width="4.75" style="1" bestFit="1" customWidth="1"/>
    <col min="3" max="3" width="10" style="1" bestFit="1" customWidth="1"/>
    <col min="4" max="4" width="4.5" style="1" customWidth="1"/>
    <col min="5" max="6" width="5" style="1" customWidth="1"/>
    <col min="7" max="13" width="5" style="6" customWidth="1"/>
    <col min="14" max="16384" width="9" style="1"/>
  </cols>
  <sheetData>
    <row r="1" spans="1:20">
      <c r="A1" s="1" t="s">
        <v>2</v>
      </c>
      <c r="B1" s="1" t="s">
        <v>0</v>
      </c>
      <c r="C1" s="1" t="s">
        <v>1</v>
      </c>
    </row>
    <row r="2" spans="1:20" ht="20.25">
      <c r="A2" s="1">
        <v>555</v>
      </c>
      <c r="B2" s="1">
        <v>555</v>
      </c>
      <c r="C2" s="2">
        <f>IFERROR(SUM(B2/A2),"")</f>
        <v>1</v>
      </c>
      <c r="D2" s="4" t="str">
        <f>IF($A2=0,0,IF($C2=1,MID(ROUNDUP($C2,0),1,1),IF($C2&lt;1,MID(ROUNDUP($C2*100,0),1,1))))</f>
        <v>1</v>
      </c>
      <c r="E2" s="4">
        <f>IF(OR($A2=0,$C2=1),0,IF($C2&lt;1,MID(ROUNDUP($C2*100,0),2,1)))</f>
        <v>0</v>
      </c>
      <c r="F2" s="4">
        <f>IF(OR($A2=0,$C2=1),0,IF($C2&lt;1,MID(ROUNDUP($C2*100,0),3,1)))</f>
        <v>0</v>
      </c>
      <c r="G2" s="7"/>
      <c r="H2" s="7"/>
      <c r="I2" s="7"/>
      <c r="J2" s="7"/>
      <c r="K2" s="7"/>
      <c r="L2" s="7"/>
      <c r="M2" s="7"/>
      <c r="N2" s="8" t="s">
        <v>3</v>
      </c>
      <c r="O2" s="9"/>
      <c r="P2" s="9"/>
      <c r="Q2" s="9"/>
      <c r="R2" s="9"/>
      <c r="S2" s="9"/>
      <c r="T2" s="9"/>
    </row>
    <row r="3" spans="1:20" ht="20.25">
      <c r="C3" s="2" t="str">
        <f t="shared" ref="C3:C6" si="0">IFERROR(SUM(B3/A3),"")</f>
        <v/>
      </c>
      <c r="D3" s="4">
        <f t="shared" ref="D3:D6" si="1">IF($A3=0,0,IF($C3=1,MID(ROUNDUP($C3,0),1,1),IF($C3&lt;1,MID(ROUNDUP($C3*100,0),1,1))))</f>
        <v>0</v>
      </c>
      <c r="E3" s="4">
        <f t="shared" ref="E3:E6" si="2">IF(OR($A3=0,$C3=1),0,IF($C3&lt;1,MID(ROUNDUP($C3*100,0),2,1)))</f>
        <v>0</v>
      </c>
      <c r="F3" s="4">
        <f t="shared" ref="F3:F6" si="3">IF(OR($A3=0,$C3=1),0,IF($C3&lt;1,MID(ROUNDUP($C3*100,0),3,1)))</f>
        <v>0</v>
      </c>
      <c r="G3" s="7"/>
      <c r="H3" s="7"/>
      <c r="I3" s="7"/>
      <c r="J3" s="7"/>
      <c r="K3" s="7"/>
      <c r="L3" s="7"/>
      <c r="M3" s="7"/>
      <c r="N3" s="9"/>
      <c r="O3" s="9"/>
      <c r="P3" s="9"/>
      <c r="Q3" s="9"/>
      <c r="R3" s="9"/>
      <c r="S3" s="9"/>
      <c r="T3" s="9"/>
    </row>
    <row r="4" spans="1:20" ht="20.25">
      <c r="A4" s="1">
        <v>95</v>
      </c>
      <c r="B4" s="1">
        <v>37</v>
      </c>
      <c r="C4" s="2">
        <f t="shared" si="0"/>
        <v>0.38947368421052631</v>
      </c>
      <c r="D4" s="4" t="str">
        <f t="shared" si="1"/>
        <v>3</v>
      </c>
      <c r="E4" s="4" t="str">
        <f t="shared" si="2"/>
        <v>9</v>
      </c>
      <c r="F4" s="4" t="str">
        <f t="shared" si="3"/>
        <v/>
      </c>
      <c r="G4" s="7"/>
      <c r="H4" s="7"/>
      <c r="I4" s="7"/>
      <c r="J4" s="7"/>
      <c r="K4" s="7"/>
      <c r="L4" s="7"/>
      <c r="M4" s="7"/>
      <c r="N4" s="9"/>
      <c r="O4" s="9"/>
      <c r="P4" s="9"/>
      <c r="Q4" s="9"/>
      <c r="R4" s="9"/>
      <c r="S4" s="9"/>
      <c r="T4" s="9"/>
    </row>
    <row r="5" spans="1:20" ht="20.25">
      <c r="A5" s="1">
        <v>154</v>
      </c>
      <c r="B5" s="1">
        <v>115</v>
      </c>
      <c r="C5" s="2">
        <f t="shared" si="0"/>
        <v>0.74675324675324672</v>
      </c>
      <c r="D5" s="4" t="str">
        <f t="shared" si="1"/>
        <v>7</v>
      </c>
      <c r="E5" s="4" t="str">
        <f t="shared" si="2"/>
        <v>5</v>
      </c>
      <c r="F5" s="4" t="str">
        <f t="shared" si="3"/>
        <v/>
      </c>
      <c r="G5" s="7"/>
      <c r="H5" s="7"/>
      <c r="I5" s="7"/>
      <c r="J5" s="7"/>
      <c r="K5" s="7"/>
      <c r="L5" s="7"/>
      <c r="M5" s="7"/>
      <c r="N5" s="9"/>
      <c r="O5" s="9"/>
      <c r="P5" s="9"/>
      <c r="Q5" s="9"/>
      <c r="R5" s="9"/>
      <c r="S5" s="9"/>
      <c r="T5" s="9"/>
    </row>
    <row r="6" spans="1:20" ht="20.25">
      <c r="A6" s="1">
        <v>222</v>
      </c>
      <c r="B6" s="1">
        <v>77</v>
      </c>
      <c r="C6" s="2">
        <f t="shared" si="0"/>
        <v>0.34684684684684686</v>
      </c>
      <c r="D6" s="4" t="str">
        <f t="shared" si="1"/>
        <v>3</v>
      </c>
      <c r="E6" s="4" t="str">
        <f t="shared" si="2"/>
        <v>5</v>
      </c>
      <c r="F6" s="4" t="str">
        <f t="shared" si="3"/>
        <v/>
      </c>
      <c r="G6" s="7"/>
      <c r="H6" s="7"/>
      <c r="I6" s="7"/>
      <c r="J6" s="7"/>
      <c r="K6" s="7"/>
      <c r="L6" s="7"/>
      <c r="M6" s="7"/>
      <c r="N6" s="9"/>
      <c r="O6" s="9"/>
      <c r="P6" s="9"/>
      <c r="Q6" s="9"/>
      <c r="R6" s="9"/>
      <c r="S6" s="9"/>
      <c r="T6" s="9"/>
    </row>
    <row r="7" spans="1:20">
      <c r="N7" s="9"/>
      <c r="O7" s="9"/>
      <c r="P7" s="9"/>
      <c r="Q7" s="9"/>
      <c r="R7" s="9"/>
      <c r="S7" s="9"/>
      <c r="T7" s="9"/>
    </row>
    <row r="8" spans="1:20">
      <c r="F8" s="10" t="s">
        <v>4</v>
      </c>
      <c r="G8" s="10"/>
      <c r="H8" s="10"/>
      <c r="N8" s="9"/>
      <c r="O8" s="9"/>
      <c r="P8" s="9"/>
      <c r="Q8" s="9"/>
      <c r="R8" s="9"/>
      <c r="S8" s="9"/>
      <c r="T8" s="9"/>
    </row>
    <row r="9" spans="1:20">
      <c r="A9" s="1" t="s">
        <v>2</v>
      </c>
      <c r="B9" s="1" t="s">
        <v>0</v>
      </c>
      <c r="C9" s="1" t="s">
        <v>1</v>
      </c>
      <c r="N9" s="9"/>
      <c r="O9" s="9"/>
      <c r="P9" s="9"/>
      <c r="Q9" s="9"/>
      <c r="R9" s="9"/>
      <c r="S9" s="9"/>
      <c r="T9" s="9"/>
    </row>
    <row r="10" spans="1:20" ht="20.25">
      <c r="A10" s="1">
        <v>555</v>
      </c>
      <c r="B10" s="1">
        <v>555</v>
      </c>
      <c r="C10" s="2">
        <f>IFERROR(SUM(B10/A10),"")</f>
        <v>1</v>
      </c>
      <c r="D10" s="4" t="str">
        <f>IF($A10=0,"",IF($C10=1,MID(ROUNDUP($C10,0),1,1),IF($C10&lt;1,MID(ROUNDUP($C10*100,0),1,1))))</f>
        <v>1</v>
      </c>
      <c r="E10" s="4">
        <f>IF($A10=0,"",IF($C10=1,0,IF($C10&lt;1,MID(ROUNDUP($C10*100,0),2,1))))</f>
        <v>0</v>
      </c>
      <c r="F10" s="4">
        <f>IF($A10=0,"",IF($C10=1,0,IF($C10&lt;1,MID(ROUNDUP($C10*100,0),3,1))))</f>
        <v>0</v>
      </c>
      <c r="N10" s="9"/>
      <c r="O10" s="9"/>
      <c r="P10" s="9"/>
      <c r="Q10" s="9"/>
      <c r="R10" s="9"/>
      <c r="S10" s="9"/>
      <c r="T10" s="9"/>
    </row>
    <row r="11" spans="1:20" ht="20.25">
      <c r="C11" s="2" t="str">
        <f t="shared" ref="C11:C14" si="4">IFERROR(SUM(B11/A11),"")</f>
        <v/>
      </c>
      <c r="D11" s="4" t="str">
        <f t="shared" ref="D11:D14" si="5">IF($A11=0,"",IF($C11=1,MID(ROUNDUP($C11,0),1,1),IF($C11&lt;1,MID(ROUNDUP($C11*100,0),1,1))))</f>
        <v/>
      </c>
      <c r="E11" s="4" t="str">
        <f t="shared" ref="E11:E14" si="6">IF($A11=0,"",IF($C11=1,0,IF($C11&lt;1,MID(ROUNDUP($C11*100,0),2,1))))</f>
        <v/>
      </c>
      <c r="F11" s="4" t="str">
        <f t="shared" ref="F11:F14" si="7">IF($A11=0,"",IF($C11=1,0,IF($C11&lt;1,MID(ROUNDUP($C11*100,0),3,1))))</f>
        <v/>
      </c>
      <c r="N11" s="9"/>
      <c r="O11" s="9"/>
      <c r="P11" s="9"/>
      <c r="Q11" s="9"/>
      <c r="R11" s="9"/>
      <c r="S11" s="9"/>
      <c r="T11" s="9"/>
    </row>
    <row r="12" spans="1:20" ht="20.25">
      <c r="A12" s="1">
        <v>95</v>
      </c>
      <c r="B12" s="1">
        <v>37</v>
      </c>
      <c r="C12" s="2">
        <f t="shared" si="4"/>
        <v>0.38947368421052631</v>
      </c>
      <c r="D12" s="4" t="str">
        <f t="shared" si="5"/>
        <v>3</v>
      </c>
      <c r="E12" s="4" t="str">
        <f t="shared" si="6"/>
        <v>9</v>
      </c>
      <c r="F12" s="4" t="str">
        <f t="shared" si="7"/>
        <v/>
      </c>
      <c r="N12" s="9"/>
      <c r="O12" s="9"/>
      <c r="P12" s="9"/>
      <c r="Q12" s="9"/>
      <c r="R12" s="9"/>
      <c r="S12" s="9"/>
      <c r="T12" s="9"/>
    </row>
    <row r="13" spans="1:20" ht="20.25">
      <c r="A13" s="1">
        <v>154</v>
      </c>
      <c r="B13" s="1">
        <v>115</v>
      </c>
      <c r="C13" s="2">
        <f t="shared" si="4"/>
        <v>0.74675324675324672</v>
      </c>
      <c r="D13" s="4" t="str">
        <f t="shared" si="5"/>
        <v>7</v>
      </c>
      <c r="E13" s="4" t="str">
        <f t="shared" si="6"/>
        <v>5</v>
      </c>
      <c r="F13" s="4" t="str">
        <f t="shared" si="7"/>
        <v/>
      </c>
      <c r="N13" s="9"/>
      <c r="O13" s="9"/>
      <c r="P13" s="9"/>
      <c r="Q13" s="9"/>
      <c r="R13" s="9"/>
      <c r="S13" s="9"/>
      <c r="T13" s="9"/>
    </row>
    <row r="14" spans="1:20" ht="20.25">
      <c r="A14" s="1">
        <v>222</v>
      </c>
      <c r="B14" s="1">
        <v>77</v>
      </c>
      <c r="C14" s="2">
        <f t="shared" si="4"/>
        <v>0.34684684684684686</v>
      </c>
      <c r="D14" s="4" t="str">
        <f t="shared" si="5"/>
        <v>3</v>
      </c>
      <c r="E14" s="4" t="str">
        <f t="shared" si="6"/>
        <v>5</v>
      </c>
      <c r="F14" s="4" t="str">
        <f t="shared" si="7"/>
        <v/>
      </c>
    </row>
    <row r="15" spans="1:20">
      <c r="C15" s="3"/>
    </row>
    <row r="16" spans="1:20">
      <c r="T16" s="5"/>
    </row>
    <row r="17" spans="1:20">
      <c r="F17" s="10" t="s">
        <v>5</v>
      </c>
      <c r="G17" s="10"/>
      <c r="H17" s="10"/>
      <c r="T17" s="5"/>
    </row>
    <row r="18" spans="1:20">
      <c r="A18" s="1" t="s">
        <v>2</v>
      </c>
      <c r="B18" s="1" t="s">
        <v>0</v>
      </c>
      <c r="C18" s="1" t="s">
        <v>1</v>
      </c>
      <c r="T18" s="5"/>
    </row>
    <row r="19" spans="1:20" ht="20.25">
      <c r="A19" s="1">
        <v>555</v>
      </c>
      <c r="B19" s="1">
        <v>555</v>
      </c>
      <c r="C19" s="2">
        <f>IFERROR(SUM(B19/A19),"")</f>
        <v>1</v>
      </c>
      <c r="D19" s="11" t="str">
        <f>IF($A10=0,"",MID(ROUNDUP($C19*100,0),COLUMN(A1),1))</f>
        <v>1</v>
      </c>
      <c r="E19" s="11" t="str">
        <f>IF($A10=0,"",MID(ROUNDUP($C19*100,0),COLUMN(B1),1))</f>
        <v>0</v>
      </c>
      <c r="F19" s="11" t="str">
        <f>IF($A10=0,"",MID(ROUNDUP($C19*100,0),COLUMN(C1),1))</f>
        <v>0</v>
      </c>
      <c r="T19" s="5"/>
    </row>
    <row r="20" spans="1:20" ht="20.25">
      <c r="C20" s="2" t="str">
        <f t="shared" ref="C20:C23" si="8">IFERROR(SUM(B20/A20),"")</f>
        <v/>
      </c>
      <c r="D20" s="11" t="str">
        <f t="shared" ref="D20:F20" si="9">IF($A11=0,"",MID(ROUNDUP($C20*100,0),COLUMN(A2),1))</f>
        <v/>
      </c>
      <c r="E20" s="11" t="str">
        <f t="shared" si="9"/>
        <v/>
      </c>
      <c r="F20" s="11" t="str">
        <f t="shared" si="9"/>
        <v/>
      </c>
      <c r="T20" s="5"/>
    </row>
    <row r="21" spans="1:20" ht="20.25">
      <c r="A21" s="1">
        <v>95</v>
      </c>
      <c r="B21" s="1">
        <v>37</v>
      </c>
      <c r="C21" s="2">
        <f t="shared" si="8"/>
        <v>0.38947368421052631</v>
      </c>
      <c r="D21" s="11" t="str">
        <f t="shared" ref="D21:F21" si="10">IF($A12=0,"",MID(ROUNDUP($C21*100,0),COLUMN(A3),1))</f>
        <v>3</v>
      </c>
      <c r="E21" s="11" t="str">
        <f t="shared" si="10"/>
        <v>9</v>
      </c>
      <c r="F21" s="11" t="str">
        <f t="shared" si="10"/>
        <v/>
      </c>
    </row>
    <row r="22" spans="1:20" ht="20.25">
      <c r="A22" s="1">
        <v>154</v>
      </c>
      <c r="B22" s="1">
        <v>115</v>
      </c>
      <c r="C22" s="2">
        <f t="shared" si="8"/>
        <v>0.74675324675324672</v>
      </c>
      <c r="D22" s="11" t="str">
        <f t="shared" ref="D22:F22" si="11">IF($A13=0,"",MID(ROUNDUP($C22*100,0),COLUMN(A4),1))</f>
        <v>7</v>
      </c>
      <c r="E22" s="11" t="str">
        <f t="shared" si="11"/>
        <v>5</v>
      </c>
      <c r="F22" s="11" t="str">
        <f t="shared" si="11"/>
        <v/>
      </c>
    </row>
    <row r="23" spans="1:20" ht="20.25">
      <c r="A23" s="1">
        <v>222</v>
      </c>
      <c r="B23" s="1">
        <v>77</v>
      </c>
      <c r="C23" s="2">
        <f t="shared" si="8"/>
        <v>0.34684684684684686</v>
      </c>
      <c r="D23" s="11" t="str">
        <f t="shared" ref="D23:F23" si="12">IF($A14=0,"",MID(ROUNDUP($C23*100,0),COLUMN(A5),1))</f>
        <v>3</v>
      </c>
      <c r="E23" s="11" t="str">
        <f t="shared" si="12"/>
        <v>5</v>
      </c>
      <c r="F23" s="11" t="str">
        <f t="shared" si="12"/>
        <v/>
      </c>
    </row>
  </sheetData>
  <mergeCells count="3">
    <mergeCell ref="N2:T13"/>
    <mergeCell ref="F8:H8"/>
    <mergeCell ref="F17:H1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2013-11-11T16:08:07Z</dcterms:modified>
</cp:coreProperties>
</file>